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hamematakan'!$A$1:$E$37</definedName>
    <definedName name="_xlnm.Print_Area" localSheetId="0">'Ekamutneri hamematakan'!$A$1:$E$32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1" i="25"/>
  <c r="C11"/>
  <c r="D34"/>
  <c r="C34"/>
  <c r="D11" i="24"/>
  <c r="C11"/>
  <c r="F32" l="1"/>
  <c r="C7" l="1"/>
  <c r="E10"/>
  <c r="D7"/>
  <c r="E31"/>
  <c r="E36" i="25" l="1"/>
  <c r="D35"/>
  <c r="C35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0"/>
  <c r="E9"/>
  <c r="D8"/>
  <c r="C8"/>
  <c r="E7"/>
  <c r="E30" i="24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2"/>
  <c r="E9"/>
  <c r="E8"/>
  <c r="C12" i="25" l="1"/>
  <c r="D12"/>
  <c r="D37" s="1"/>
  <c r="E21"/>
  <c r="E35"/>
  <c r="E11" i="24"/>
  <c r="E7"/>
  <c r="E20"/>
  <c r="C32"/>
  <c r="D32"/>
  <c r="E8" i="25"/>
  <c r="E11" l="1"/>
  <c r="E12"/>
  <c r="E34"/>
  <c r="E32" i="24"/>
  <c r="C37" i="25" l="1"/>
  <c r="E37" s="1"/>
</calcChain>
</file>

<file path=xl/sharedStrings.xml><?xml version="1.0" encoding="utf-8"?>
<sst xmlns="http://schemas.openxmlformats.org/spreadsheetml/2006/main" count="88" uniqueCount="56">
  <si>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</si>
  <si>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</si>
  <si>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</si>
  <si>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</si>
  <si>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</si>
  <si>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</si>
  <si>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</si>
  <si>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</si>
  <si>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</si>
  <si>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</si>
  <si>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</si>
  <si>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</si>
  <si>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</si>
  <si>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</si>
  <si>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</si>
  <si>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</si>
  <si>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</si>
  <si>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</si>
  <si>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</si>
  <si>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</si>
  <si>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</si>
  <si>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</si>
  <si>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</si>
  <si>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</si>
  <si>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</si>
  <si>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</si>
  <si>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</si>
  <si>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</si>
  <si>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</si>
  <si>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</si>
  <si>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</si>
  <si>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</si>
  <si>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</si>
  <si>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</si>
  <si>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</si>
  <si>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</si>
  <si>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</si>
  <si>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</si>
  <si>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</si>
  <si>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</si>
  <si>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</si>
  <si>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</si>
  <si>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</si>
  <si>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</si>
  <si>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</si>
  <si>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</si>
  <si>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</si>
  <si>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</si>
  <si>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</si>
  <si>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</si>
  <si>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</si>
  <si>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</si>
  <si>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</si>
  <si>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/ջրահեռացում (կեղտաջրերի մաքրում)</t>
  </si>
  <si>
    <t xml:space="preserve">  01. 01. 2018թ. – 30.09. 2018թ.</t>
  </si>
  <si>
    <t xml:space="preserve">  01. 01. 2018թ. – 30.09.2018թ.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</si>
</sst>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2" fontId="23" fillId="0" borderId="0" xfId="1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7" width="13.28515625" style="4" customWidth="1"/>
    <col min="8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117</v>
      </c>
      <c r="D2" s="19" t="s">
        <v>3</v>
      </c>
      <c r="E2" s="19"/>
    </row>
    <row r="3" spans="1:13" ht="45" customHeight="1">
      <c r="A3" s="20" t="s">
        <v>49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51</v>
      </c>
      <c r="D6" s="27" t="s">
        <v>50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SUM(C8:C9,C10:C10)</f>
        <v>37523</v>
      </c>
      <c r="D7" s="30">
        <f>SUM(D8:D9,D10:D10)</f>
        <v>33728.199999999997</v>
      </c>
      <c r="E7" s="30">
        <f t="shared" ref="E7:E32" si="0">D7-C7</f>
        <v>-3794.8000000000029</v>
      </c>
      <c r="F7" s="31"/>
    </row>
    <row r="8" spans="1:13" ht="18.75" customHeight="1">
      <c r="A8" s="32">
        <v>1</v>
      </c>
      <c r="B8" s="13" t="s">
        <v>9</v>
      </c>
      <c r="C8" s="33">
        <v>37023</v>
      </c>
      <c r="D8" s="33">
        <v>33302.5</v>
      </c>
      <c r="E8" s="33">
        <f t="shared" si="0"/>
        <v>-3720.5</v>
      </c>
      <c r="F8" s="31"/>
      <c r="G8" s="31"/>
      <c r="H8" s="34"/>
    </row>
    <row r="9" spans="1:13" ht="18.75" customHeight="1">
      <c r="A9" s="32">
        <v>2</v>
      </c>
      <c r="B9" s="13" t="s">
        <v>10</v>
      </c>
      <c r="C9" s="33">
        <v>500</v>
      </c>
      <c r="D9" s="33">
        <v>412</v>
      </c>
      <c r="E9" s="33">
        <f t="shared" si="0"/>
        <v>-88</v>
      </c>
      <c r="F9" s="31"/>
      <c r="H9" s="34"/>
    </row>
    <row r="10" spans="1:13" ht="18.75" customHeight="1">
      <c r="A10" s="32">
        <v>3</v>
      </c>
      <c r="B10" s="10" t="s">
        <v>53</v>
      </c>
      <c r="C10" s="14"/>
      <c r="D10" s="14">
        <v>13.7</v>
      </c>
      <c r="E10" s="33">
        <f t="shared" si="0"/>
        <v>13.7</v>
      </c>
      <c r="F10" s="31"/>
    </row>
    <row r="11" spans="1:13" ht="29.25" customHeight="1">
      <c r="A11" s="29" t="s">
        <v>11</v>
      </c>
      <c r="B11" s="6" t="s">
        <v>12</v>
      </c>
      <c r="C11" s="7">
        <f>SUM(C12,C14:C20,C24:C31)</f>
        <v>36381.9</v>
      </c>
      <c r="D11" s="7">
        <f>SUM(D12,D14:D20,D24:D31)</f>
        <v>37326.000000000007</v>
      </c>
      <c r="E11" s="30">
        <f t="shared" si="0"/>
        <v>944.10000000000582</v>
      </c>
      <c r="F11" s="31"/>
    </row>
    <row r="12" spans="1:13" ht="21" customHeight="1">
      <c r="A12" s="32">
        <v>1</v>
      </c>
      <c r="B12" s="13" t="s">
        <v>13</v>
      </c>
      <c r="C12" s="14">
        <v>19547</v>
      </c>
      <c r="D12" s="33">
        <v>22216.9</v>
      </c>
      <c r="E12" s="33">
        <f t="shared" si="0"/>
        <v>2669.9000000000015</v>
      </c>
      <c r="F12" s="31"/>
      <c r="H12" s="34"/>
      <c r="I12" s="34"/>
    </row>
    <row r="13" spans="1:13" s="39" customFormat="1" ht="21" customHeight="1">
      <c r="A13" s="35">
        <v>1.1000000000000001</v>
      </c>
      <c r="B13" s="15" t="s">
        <v>14</v>
      </c>
      <c r="C13" s="36">
        <v>560</v>
      </c>
      <c r="D13" s="37">
        <v>320</v>
      </c>
      <c r="E13" s="37">
        <f>D13-C13</f>
        <v>-240</v>
      </c>
      <c r="F13" s="38"/>
      <c r="H13" s="4"/>
      <c r="I13" s="34"/>
    </row>
    <row r="14" spans="1:13" ht="21" customHeight="1">
      <c r="A14" s="32">
        <v>2</v>
      </c>
      <c r="B14" s="13" t="s">
        <v>15</v>
      </c>
      <c r="C14" s="14">
        <v>9606</v>
      </c>
      <c r="D14" s="33">
        <v>10456.9</v>
      </c>
      <c r="E14" s="33">
        <f t="shared" si="0"/>
        <v>850.89999999999964</v>
      </c>
      <c r="F14" s="31"/>
      <c r="I14" s="34"/>
    </row>
    <row r="15" spans="1:13" ht="21" customHeight="1">
      <c r="A15" s="32">
        <v>3</v>
      </c>
      <c r="B15" s="13" t="s">
        <v>16</v>
      </c>
      <c r="C15" s="14">
        <v>4000</v>
      </c>
      <c r="D15" s="33">
        <v>1440</v>
      </c>
      <c r="E15" s="33">
        <f t="shared" si="0"/>
        <v>-2560</v>
      </c>
      <c r="F15" s="31"/>
      <c r="I15" s="34"/>
    </row>
    <row r="16" spans="1:13" ht="21" customHeight="1">
      <c r="A16" s="32">
        <v>4</v>
      </c>
      <c r="B16" s="13" t="s">
        <v>17</v>
      </c>
      <c r="C16" s="14">
        <v>1500</v>
      </c>
      <c r="D16" s="14">
        <v>1354</v>
      </c>
      <c r="E16" s="33">
        <f t="shared" si="0"/>
        <v>-146</v>
      </c>
      <c r="F16" s="31"/>
      <c r="I16" s="34"/>
    </row>
    <row r="17" spans="1:9" ht="21" customHeight="1">
      <c r="A17" s="32">
        <v>5</v>
      </c>
      <c r="B17" s="13" t="s">
        <v>18</v>
      </c>
      <c r="C17" s="14">
        <v>200</v>
      </c>
      <c r="D17" s="33">
        <v>230</v>
      </c>
      <c r="E17" s="33">
        <f t="shared" si="0"/>
        <v>30</v>
      </c>
      <c r="F17" s="31"/>
      <c r="I17" s="34"/>
    </row>
    <row r="18" spans="1:9" ht="21" customHeight="1">
      <c r="A18" s="32">
        <v>6</v>
      </c>
      <c r="B18" s="13" t="s">
        <v>19</v>
      </c>
      <c r="C18" s="14">
        <v>70.400000000000006</v>
      </c>
      <c r="D18" s="33">
        <v>70.400000000000006</v>
      </c>
      <c r="E18" s="33">
        <f t="shared" si="0"/>
        <v>0</v>
      </c>
      <c r="F18" s="31"/>
      <c r="I18" s="34"/>
    </row>
    <row r="19" spans="1:9" ht="21" customHeight="1">
      <c r="A19" s="32">
        <v>7</v>
      </c>
      <c r="B19" s="13" t="s">
        <v>20</v>
      </c>
      <c r="C19" s="14">
        <v>40</v>
      </c>
      <c r="D19" s="33">
        <v>45</v>
      </c>
      <c r="E19" s="33">
        <f t="shared" si="0"/>
        <v>5</v>
      </c>
      <c r="F19" s="31"/>
      <c r="I19" s="34"/>
    </row>
    <row r="20" spans="1:9" ht="21" customHeight="1">
      <c r="A20" s="32">
        <v>8</v>
      </c>
      <c r="B20" s="13" t="s">
        <v>21</v>
      </c>
      <c r="C20" s="14">
        <f>SUM(C21:C23)</f>
        <v>113</v>
      </c>
      <c r="D20" s="14">
        <f>SUM(D21:D23)</f>
        <v>106</v>
      </c>
      <c r="E20" s="33">
        <f t="shared" si="0"/>
        <v>-7</v>
      </c>
      <c r="F20" s="31"/>
      <c r="I20" s="34"/>
    </row>
    <row r="21" spans="1:9" s="39" customFormat="1" ht="21" customHeight="1">
      <c r="A21" s="35">
        <v>8.1</v>
      </c>
      <c r="B21" s="15" t="s">
        <v>22</v>
      </c>
      <c r="C21" s="36">
        <v>40</v>
      </c>
      <c r="D21" s="37">
        <v>38</v>
      </c>
      <c r="E21" s="37">
        <f t="shared" si="0"/>
        <v>-2</v>
      </c>
      <c r="F21" s="38"/>
      <c r="H21" s="4"/>
      <c r="I21" s="34"/>
    </row>
    <row r="22" spans="1:9" s="39" customFormat="1" ht="21" customHeight="1">
      <c r="A22" s="35">
        <v>8.1999999999999993</v>
      </c>
      <c r="B22" s="15" t="s">
        <v>23</v>
      </c>
      <c r="C22" s="36">
        <v>25</v>
      </c>
      <c r="D22" s="37">
        <v>20</v>
      </c>
      <c r="E22" s="37">
        <f t="shared" si="0"/>
        <v>-5</v>
      </c>
      <c r="F22" s="38"/>
      <c r="H22" s="4"/>
      <c r="I22" s="34"/>
    </row>
    <row r="23" spans="1:9" s="39" customFormat="1" ht="21" customHeight="1">
      <c r="A23" s="35">
        <v>8.3000000000000007</v>
      </c>
      <c r="B23" s="15" t="s">
        <v>24</v>
      </c>
      <c r="C23" s="36">
        <v>48</v>
      </c>
      <c r="D23" s="37">
        <v>48</v>
      </c>
      <c r="E23" s="37">
        <f t="shared" si="0"/>
        <v>0</v>
      </c>
      <c r="F23" s="38"/>
      <c r="H23" s="4"/>
      <c r="I23" s="34"/>
    </row>
    <row r="24" spans="1:9" ht="21" customHeight="1">
      <c r="A24" s="32">
        <v>9</v>
      </c>
      <c r="B24" s="13" t="s">
        <v>25</v>
      </c>
      <c r="C24" s="14">
        <v>661.5</v>
      </c>
      <c r="D24" s="33">
        <v>660</v>
      </c>
      <c r="E24" s="33">
        <f t="shared" si="0"/>
        <v>-1.5</v>
      </c>
      <c r="F24" s="31"/>
      <c r="I24" s="34"/>
    </row>
    <row r="25" spans="1:9" ht="21" customHeight="1">
      <c r="A25" s="32">
        <v>10</v>
      </c>
      <c r="B25" s="13" t="s">
        <v>26</v>
      </c>
      <c r="C25" s="14">
        <v>300</v>
      </c>
      <c r="D25" s="33">
        <v>201</v>
      </c>
      <c r="E25" s="33">
        <f t="shared" si="0"/>
        <v>-99</v>
      </c>
      <c r="F25" s="31"/>
      <c r="I25" s="34"/>
    </row>
    <row r="26" spans="1:9" ht="21" customHeight="1">
      <c r="A26" s="32">
        <v>11</v>
      </c>
      <c r="B26" s="13" t="s">
        <v>27</v>
      </c>
      <c r="C26" s="14">
        <v>176</v>
      </c>
      <c r="D26" s="33">
        <v>88.8</v>
      </c>
      <c r="E26" s="33">
        <f t="shared" si="0"/>
        <v>-87.2</v>
      </c>
      <c r="F26" s="31"/>
      <c r="I26" s="34"/>
    </row>
    <row r="27" spans="1:9" ht="21" customHeight="1">
      <c r="A27" s="32">
        <v>12</v>
      </c>
      <c r="B27" s="13" t="s">
        <v>28</v>
      </c>
      <c r="C27" s="14">
        <v>30</v>
      </c>
      <c r="D27" s="33">
        <v>4</v>
      </c>
      <c r="E27" s="33">
        <f t="shared" si="0"/>
        <v>-26</v>
      </c>
      <c r="F27" s="31"/>
      <c r="I27" s="34"/>
    </row>
    <row r="28" spans="1:9" ht="21" customHeight="1">
      <c r="A28" s="32">
        <v>13</v>
      </c>
      <c r="B28" s="13" t="s">
        <v>29</v>
      </c>
      <c r="C28" s="33">
        <v>105</v>
      </c>
      <c r="D28" s="33"/>
      <c r="E28" s="33">
        <f t="shared" si="0"/>
        <v>-105</v>
      </c>
      <c r="F28" s="31"/>
      <c r="I28" s="34"/>
    </row>
    <row r="29" spans="1:9" ht="21" customHeight="1">
      <c r="A29" s="32">
        <v>14</v>
      </c>
      <c r="B29" s="13" t="s">
        <v>30</v>
      </c>
      <c r="C29" s="33">
        <v>3</v>
      </c>
      <c r="D29" s="33">
        <v>3</v>
      </c>
      <c r="E29" s="33">
        <f>D29-C29</f>
        <v>0</v>
      </c>
      <c r="F29" s="31"/>
      <c r="I29" s="34"/>
    </row>
    <row r="30" spans="1:9" ht="21" customHeight="1">
      <c r="A30" s="32">
        <v>15</v>
      </c>
      <c r="B30" s="13" t="s">
        <v>31</v>
      </c>
      <c r="C30" s="33">
        <v>30</v>
      </c>
      <c r="D30" s="33">
        <v>50</v>
      </c>
      <c r="E30" s="33">
        <f t="shared" ref="E30" si="1">D30-C30</f>
        <v>20</v>
      </c>
      <c r="F30" s="31"/>
      <c r="I30" s="34"/>
    </row>
    <row r="31" spans="1:9" ht="21" customHeight="1">
      <c r="A31" s="32">
        <v>16</v>
      </c>
      <c r="B31" s="10" t="s">
        <v>46</v>
      </c>
      <c r="C31" s="33"/>
      <c r="D31" s="33">
        <v>400</v>
      </c>
      <c r="E31" s="33">
        <f>D31-C31</f>
        <v>400</v>
      </c>
      <c r="F31" s="31"/>
      <c r="I31" s="34"/>
    </row>
    <row r="32" spans="1:9" s="8" customFormat="1" ht="24.75" customHeight="1">
      <c r="A32" s="29" t="s">
        <v>32</v>
      </c>
      <c r="B32" s="40" t="s">
        <v>33</v>
      </c>
      <c r="C32" s="30">
        <f>C7-C11</f>
        <v>1141.0999999999985</v>
      </c>
      <c r="D32" s="30">
        <f>D7-D11</f>
        <v>-3597.8000000000102</v>
      </c>
      <c r="E32" s="30">
        <f t="shared" si="0"/>
        <v>-4738.9000000000087</v>
      </c>
      <c r="F32" s="41" t="e">
        <f>+#REF!</f>
        <v>#REF!</v>
      </c>
      <c r="G32" s="42"/>
    </row>
    <row r="33" spans="2:6">
      <c r="B33" s="31"/>
      <c r="C33" s="31"/>
      <c r="D33" s="31"/>
      <c r="E33" s="31"/>
      <c r="F33" s="31"/>
    </row>
    <row r="34" spans="2:6">
      <c r="B34" s="31"/>
      <c r="C34" s="31"/>
      <c r="D34" s="31"/>
      <c r="E34" s="31"/>
      <c r="F34" s="31"/>
    </row>
    <row r="35" spans="2:6">
      <c r="B35" s="31"/>
      <c r="C35" s="31"/>
      <c r="D35" s="31"/>
      <c r="E35" s="31"/>
      <c r="F35" s="31"/>
    </row>
    <row r="36" spans="2:6">
      <c r="B36" s="31"/>
      <c r="C36" s="31"/>
      <c r="D36" s="31"/>
      <c r="E36" s="31"/>
      <c r="F36" s="31"/>
    </row>
    <row r="37" spans="2:6">
      <c r="B37" s="31"/>
      <c r="C37" s="31"/>
      <c r="D37" s="31"/>
      <c r="E37" s="31"/>
    </row>
    <row r="38" spans="2:6">
      <c r="B38" s="31"/>
      <c r="C38" s="31"/>
      <c r="D38" s="31"/>
      <c r="E38" s="31"/>
    </row>
    <row r="39" spans="2:6">
      <c r="B39" s="31"/>
      <c r="C39" s="31"/>
      <c r="D39" s="31"/>
      <c r="E39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topLeftCell="A9" zoomScaleSheetLayoutView="100" workbookViewId="0">
      <selection activeCell="A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5703125" style="4" bestFit="1" customWidth="1"/>
    <col min="9" max="16384" width="9.140625" style="4"/>
  </cols>
  <sheetData>
    <row r="1" spans="1:13" ht="20.25" customHeight="1">
      <c r="A1" s="16" t="s">
        <v>34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117</v>
      </c>
      <c r="D2" s="19" t="s">
        <v>3</v>
      </c>
      <c r="E2" s="19"/>
    </row>
    <row r="3" spans="1:13" ht="49.5" customHeight="1">
      <c r="A3" s="20" t="s">
        <v>52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55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35</v>
      </c>
    </row>
    <row r="6" spans="1:13" s="2" customFormat="1" ht="63" customHeight="1">
      <c r="A6" s="25" t="s">
        <v>0</v>
      </c>
      <c r="B6" s="26" t="s">
        <v>5</v>
      </c>
      <c r="C6" s="27" t="s">
        <v>51</v>
      </c>
      <c r="D6" s="27" t="s">
        <v>50</v>
      </c>
      <c r="E6" s="28" t="s">
        <v>6</v>
      </c>
    </row>
    <row r="7" spans="1:13" s="2" customFormat="1" ht="41.25" customHeight="1">
      <c r="A7" s="45" t="s">
        <v>7</v>
      </c>
      <c r="B7" s="46" t="s">
        <v>36</v>
      </c>
      <c r="C7" s="47">
        <v>3294.9</v>
      </c>
      <c r="D7" s="47">
        <v>3294.9</v>
      </c>
      <c r="E7" s="47">
        <f>D7-C7</f>
        <v>0</v>
      </c>
    </row>
    <row r="8" spans="1:13" s="2" customFormat="1" ht="34.5">
      <c r="A8" s="45" t="s">
        <v>11</v>
      </c>
      <c r="B8" s="46" t="s">
        <v>37</v>
      </c>
      <c r="C8" s="47">
        <f>SUM(C9:C10)</f>
        <v>37523</v>
      </c>
      <c r="D8" s="47">
        <f>SUM(D9:D10)</f>
        <v>33714.5</v>
      </c>
      <c r="E8" s="47">
        <f>D8-C8</f>
        <v>-3808.5</v>
      </c>
    </row>
    <row r="9" spans="1:13" s="2" customFormat="1" ht="17.25" customHeight="1">
      <c r="A9" s="32">
        <v>1</v>
      </c>
      <c r="B9" s="10" t="s">
        <v>9</v>
      </c>
      <c r="C9" s="48">
        <v>37023</v>
      </c>
      <c r="D9" s="48">
        <v>33302.5</v>
      </c>
      <c r="E9" s="48">
        <f>D9-C9</f>
        <v>-3720.5</v>
      </c>
    </row>
    <row r="10" spans="1:13" s="2" customFormat="1" ht="17.25" customHeight="1">
      <c r="A10" s="32">
        <v>2</v>
      </c>
      <c r="B10" s="13" t="s">
        <v>10</v>
      </c>
      <c r="C10" s="48">
        <v>500</v>
      </c>
      <c r="D10" s="48">
        <v>412</v>
      </c>
      <c r="E10" s="48">
        <f>D10-C10</f>
        <v>-88</v>
      </c>
    </row>
    <row r="11" spans="1:13" s="2" customFormat="1" ht="43.5" customHeight="1">
      <c r="A11" s="45" t="s">
        <v>32</v>
      </c>
      <c r="B11" s="46" t="s">
        <v>38</v>
      </c>
      <c r="C11" s="47">
        <f>C12+C34</f>
        <v>36388.9</v>
      </c>
      <c r="D11" s="47">
        <f>D12+D34</f>
        <v>32910.100000000006</v>
      </c>
      <c r="E11" s="47">
        <f t="shared" ref="E11:E36" si="0">D11-C11</f>
        <v>-3478.7999999999956</v>
      </c>
    </row>
    <row r="12" spans="1:13" s="2" customFormat="1" ht="18" customHeight="1">
      <c r="A12" s="45" t="s">
        <v>39</v>
      </c>
      <c r="B12" s="46" t="s">
        <v>40</v>
      </c>
      <c r="C12" s="47">
        <f>SUM(C13,C15:C21,C25:C32,C33:C33)</f>
        <v>36388.9</v>
      </c>
      <c r="D12" s="47">
        <f>SUM(D13,D15:D21,D25:D32,D33:D33)</f>
        <v>32850.100000000006</v>
      </c>
      <c r="E12" s="47">
        <f t="shared" si="0"/>
        <v>-3538.7999999999956</v>
      </c>
    </row>
    <row r="13" spans="1:13" s="2" customFormat="1" ht="18" customHeight="1">
      <c r="A13" s="32">
        <v>1</v>
      </c>
      <c r="B13" s="13" t="s">
        <v>13</v>
      </c>
      <c r="C13" s="48">
        <v>19547</v>
      </c>
      <c r="D13" s="48">
        <v>19801.5</v>
      </c>
      <c r="E13" s="48">
        <f t="shared" si="0"/>
        <v>254.5</v>
      </c>
      <c r="H13" s="49"/>
    </row>
    <row r="14" spans="1:13" s="2" customFormat="1" ht="18" customHeight="1">
      <c r="A14" s="35">
        <v>1.1000000000000001</v>
      </c>
      <c r="B14" s="15" t="s">
        <v>14</v>
      </c>
      <c r="C14" s="48">
        <v>560</v>
      </c>
      <c r="D14" s="48">
        <v>320</v>
      </c>
      <c r="E14" s="48">
        <f t="shared" si="0"/>
        <v>-240</v>
      </c>
      <c r="H14" s="49"/>
    </row>
    <row r="15" spans="1:13" s="2" customFormat="1" ht="18" customHeight="1">
      <c r="A15" s="32">
        <v>2</v>
      </c>
      <c r="B15" s="13" t="s">
        <v>15</v>
      </c>
      <c r="C15" s="48">
        <v>9606</v>
      </c>
      <c r="D15" s="48">
        <v>9203.5</v>
      </c>
      <c r="E15" s="48">
        <f t="shared" si="0"/>
        <v>-402.5</v>
      </c>
      <c r="H15" s="49"/>
    </row>
    <row r="16" spans="1:13" s="2" customFormat="1" ht="18" customHeight="1">
      <c r="A16" s="32">
        <v>3</v>
      </c>
      <c r="B16" s="13" t="s">
        <v>16</v>
      </c>
      <c r="C16" s="48">
        <v>4000</v>
      </c>
      <c r="D16" s="48">
        <v>706.5</v>
      </c>
      <c r="E16" s="48">
        <f t="shared" si="0"/>
        <v>-3293.5</v>
      </c>
      <c r="H16" s="49"/>
    </row>
    <row r="17" spans="1:8" s="2" customFormat="1" ht="18" customHeight="1">
      <c r="A17" s="32">
        <v>4</v>
      </c>
      <c r="B17" s="13" t="s">
        <v>17</v>
      </c>
      <c r="C17" s="48">
        <v>1500</v>
      </c>
      <c r="D17" s="48">
        <v>1298.4000000000001</v>
      </c>
      <c r="E17" s="48">
        <f t="shared" si="0"/>
        <v>-201.59999999999991</v>
      </c>
      <c r="H17" s="49"/>
    </row>
    <row r="18" spans="1:8" s="2" customFormat="1" ht="18" customHeight="1">
      <c r="A18" s="32">
        <v>5</v>
      </c>
      <c r="B18" s="13" t="s">
        <v>18</v>
      </c>
      <c r="C18" s="48">
        <v>200</v>
      </c>
      <c r="D18" s="48">
        <v>208.6</v>
      </c>
      <c r="E18" s="48">
        <f t="shared" si="0"/>
        <v>8.5999999999999943</v>
      </c>
      <c r="H18" s="49"/>
    </row>
    <row r="19" spans="1:8" s="2" customFormat="1" ht="16.5" customHeight="1">
      <c r="A19" s="32">
        <v>6</v>
      </c>
      <c r="B19" s="13" t="s">
        <v>19</v>
      </c>
      <c r="C19" s="48">
        <v>70.400000000000006</v>
      </c>
      <c r="D19" s="48">
        <v>70.400000000000006</v>
      </c>
      <c r="E19" s="48">
        <f t="shared" si="0"/>
        <v>0</v>
      </c>
      <c r="F19" s="50"/>
      <c r="G19" s="50"/>
      <c r="H19" s="49"/>
    </row>
    <row r="20" spans="1:8" s="2" customFormat="1" ht="17.25">
      <c r="A20" s="32">
        <v>7</v>
      </c>
      <c r="B20" s="13" t="s">
        <v>20</v>
      </c>
      <c r="C20" s="48">
        <v>40</v>
      </c>
      <c r="D20" s="48">
        <v>40</v>
      </c>
      <c r="E20" s="48">
        <f t="shared" si="0"/>
        <v>0</v>
      </c>
      <c r="H20" s="49"/>
    </row>
    <row r="21" spans="1:8" s="2" customFormat="1" ht="17.25">
      <c r="A21" s="32">
        <v>8</v>
      </c>
      <c r="B21" s="13" t="s">
        <v>21</v>
      </c>
      <c r="C21" s="48">
        <f>SUM(C22:C24)</f>
        <v>113</v>
      </c>
      <c r="D21" s="48">
        <f>SUM(D22:D24)</f>
        <v>107.9</v>
      </c>
      <c r="E21" s="48">
        <f t="shared" si="0"/>
        <v>-5.0999999999999943</v>
      </c>
      <c r="H21" s="49"/>
    </row>
    <row r="22" spans="1:8" s="1" customFormat="1" ht="17.25">
      <c r="A22" s="35">
        <v>8.1</v>
      </c>
      <c r="B22" s="15" t="s">
        <v>22</v>
      </c>
      <c r="C22" s="51">
        <v>40</v>
      </c>
      <c r="D22" s="51">
        <v>38</v>
      </c>
      <c r="E22" s="51">
        <f t="shared" si="0"/>
        <v>-2</v>
      </c>
      <c r="H22" s="49"/>
    </row>
    <row r="23" spans="1:8" s="2" customFormat="1" ht="17.25">
      <c r="A23" s="35">
        <v>8.1999999999999993</v>
      </c>
      <c r="B23" s="15" t="s">
        <v>23</v>
      </c>
      <c r="C23" s="51">
        <v>25</v>
      </c>
      <c r="D23" s="51">
        <v>21.9</v>
      </c>
      <c r="E23" s="51">
        <f t="shared" si="0"/>
        <v>-3.1000000000000014</v>
      </c>
      <c r="H23" s="49"/>
    </row>
    <row r="24" spans="1:8" s="2" customFormat="1" ht="18" customHeight="1">
      <c r="A24" s="35">
        <v>8.3000000000000007</v>
      </c>
      <c r="B24" s="15" t="s">
        <v>24</v>
      </c>
      <c r="C24" s="51">
        <v>48</v>
      </c>
      <c r="D24" s="51">
        <v>48</v>
      </c>
      <c r="E24" s="51">
        <f t="shared" si="0"/>
        <v>0</v>
      </c>
      <c r="H24" s="49"/>
    </row>
    <row r="25" spans="1:8" s="2" customFormat="1" ht="18" customHeight="1">
      <c r="A25" s="32">
        <v>9</v>
      </c>
      <c r="B25" s="13" t="s">
        <v>25</v>
      </c>
      <c r="C25" s="48">
        <v>661.5</v>
      </c>
      <c r="D25" s="48">
        <v>660</v>
      </c>
      <c r="E25" s="48">
        <f t="shared" si="0"/>
        <v>-1.5</v>
      </c>
      <c r="H25" s="49"/>
    </row>
    <row r="26" spans="1:8" s="2" customFormat="1" ht="18" customHeight="1">
      <c r="A26" s="32">
        <v>10</v>
      </c>
      <c r="B26" s="13" t="s">
        <v>26</v>
      </c>
      <c r="C26" s="48">
        <v>300</v>
      </c>
      <c r="D26" s="48">
        <v>201.3</v>
      </c>
      <c r="E26" s="48">
        <f t="shared" si="0"/>
        <v>-98.699999999999989</v>
      </c>
      <c r="H26" s="49"/>
    </row>
    <row r="27" spans="1:8" s="2" customFormat="1" ht="18" customHeight="1">
      <c r="A27" s="32">
        <v>11</v>
      </c>
      <c r="B27" s="13" t="s">
        <v>27</v>
      </c>
      <c r="C27" s="48">
        <v>176</v>
      </c>
      <c r="D27" s="48">
        <v>88</v>
      </c>
      <c r="E27" s="48">
        <f t="shared" si="0"/>
        <v>-88</v>
      </c>
      <c r="H27" s="49"/>
    </row>
    <row r="28" spans="1:8" s="2" customFormat="1" ht="18" customHeight="1">
      <c r="A28" s="32">
        <v>12</v>
      </c>
      <c r="B28" s="13" t="s">
        <v>28</v>
      </c>
      <c r="C28" s="48">
        <v>30</v>
      </c>
      <c r="D28" s="48">
        <v>4</v>
      </c>
      <c r="E28" s="48">
        <f t="shared" si="0"/>
        <v>-26</v>
      </c>
      <c r="H28" s="49"/>
    </row>
    <row r="29" spans="1:8" s="2" customFormat="1" ht="18" customHeight="1">
      <c r="A29" s="32">
        <v>13</v>
      </c>
      <c r="B29" s="13" t="s">
        <v>29</v>
      </c>
      <c r="C29" s="48">
        <v>105</v>
      </c>
      <c r="D29" s="48"/>
      <c r="E29" s="48">
        <f t="shared" si="0"/>
        <v>-105</v>
      </c>
      <c r="H29" s="49"/>
    </row>
    <row r="30" spans="1:8" s="2" customFormat="1" ht="18" customHeight="1">
      <c r="A30" s="32">
        <v>14</v>
      </c>
      <c r="B30" s="13" t="s">
        <v>30</v>
      </c>
      <c r="C30" s="48">
        <v>3</v>
      </c>
      <c r="D30" s="48">
        <v>3</v>
      </c>
      <c r="E30" s="48">
        <f t="shared" si="0"/>
        <v>0</v>
      </c>
      <c r="H30" s="49"/>
    </row>
    <row r="31" spans="1:8" s="2" customFormat="1" ht="18" customHeight="1">
      <c r="A31" s="32">
        <v>15</v>
      </c>
      <c r="B31" s="13" t="s">
        <v>31</v>
      </c>
      <c r="C31" s="48">
        <v>30</v>
      </c>
      <c r="D31" s="48">
        <v>50</v>
      </c>
      <c r="E31" s="48">
        <f t="shared" si="0"/>
        <v>20</v>
      </c>
      <c r="H31" s="49"/>
    </row>
    <row r="32" spans="1:8" s="2" customFormat="1" ht="18" customHeight="1">
      <c r="A32" s="32">
        <v>16</v>
      </c>
      <c r="B32" s="10" t="s">
        <v>46</v>
      </c>
      <c r="C32" s="48"/>
      <c r="D32" s="48">
        <v>400</v>
      </c>
      <c r="E32" s="48">
        <f t="shared" si="0"/>
        <v>400</v>
      </c>
      <c r="H32" s="49"/>
    </row>
    <row r="33" spans="1:8" s="2" customFormat="1" ht="18" customHeight="1">
      <c r="A33" s="32">
        <v>17</v>
      </c>
      <c r="B33" s="9" t="s">
        <v>41</v>
      </c>
      <c r="C33" s="48">
        <v>7</v>
      </c>
      <c r="D33" s="48">
        <v>7</v>
      </c>
      <c r="E33" s="48">
        <f t="shared" si="0"/>
        <v>0</v>
      </c>
      <c r="H33" s="49"/>
    </row>
    <row r="34" spans="1:8" s="2" customFormat="1" ht="18" customHeight="1">
      <c r="A34" s="45" t="s">
        <v>42</v>
      </c>
      <c r="B34" s="46" t="s">
        <v>43</v>
      </c>
      <c r="C34" s="47">
        <f>C35</f>
        <v>0</v>
      </c>
      <c r="D34" s="47">
        <f>D35</f>
        <v>60</v>
      </c>
      <c r="E34" s="47">
        <f t="shared" si="0"/>
        <v>60</v>
      </c>
      <c r="H34" s="49"/>
    </row>
    <row r="35" spans="1:8" s="2" customFormat="1" ht="18" customHeight="1">
      <c r="A35" s="52">
        <v>1</v>
      </c>
      <c r="B35" s="12" t="s">
        <v>44</v>
      </c>
      <c r="C35" s="48">
        <f>SUM(C36:C36)</f>
        <v>0</v>
      </c>
      <c r="D35" s="48">
        <f>SUM(D36:D36)</f>
        <v>60</v>
      </c>
      <c r="E35" s="48">
        <f t="shared" si="0"/>
        <v>60</v>
      </c>
      <c r="H35" s="49"/>
    </row>
    <row r="36" spans="1:8" s="2" customFormat="1" ht="18" customHeight="1">
      <c r="A36" s="53">
        <v>1.1000000000000001</v>
      </c>
      <c r="B36" s="11" t="s">
        <v>45</v>
      </c>
      <c r="C36" s="51"/>
      <c r="D36" s="51">
        <v>60</v>
      </c>
      <c r="E36" s="48">
        <f t="shared" si="0"/>
        <v>60</v>
      </c>
      <c r="H36" s="49"/>
    </row>
    <row r="37" spans="1:8" s="1" customFormat="1" ht="43.5" customHeight="1">
      <c r="A37" s="45" t="s">
        <v>47</v>
      </c>
      <c r="B37" s="46" t="s">
        <v>48</v>
      </c>
      <c r="C37" s="47">
        <f>C7+C8-C11</f>
        <v>4429</v>
      </c>
      <c r="D37" s="47">
        <f>D7+D8-D11</f>
        <v>4099.2999999999956</v>
      </c>
      <c r="E37" s="47">
        <f t="shared" ref="E37" si="1">D37-C37</f>
        <v>-329.70000000000437</v>
      </c>
      <c r="H37" s="4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2018-11-05T08:33:48Z</dcterms:modified>
</cp:coreProperties>
</file>